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项目" sheetId="1" r:id="rId1"/>
  </sheets>
  <definedNames>
    <definedName name="_xlnm.Print_Area" localSheetId="0">项目!$A$1:$K$21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<sst xmlns="http://schemas.openxmlformats.org/spreadsheetml/2006/main" count="68">
  <si>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</si>
  <si>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</si>
  <si>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</si>
  <si>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</si>
  <si>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信息系统运维类项目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</si>
  <si>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</si>
  <si>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</si>
  <si>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</si>
  <si>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r>
      <rPr>
        <sz val="11"/>
        <rFont val="宋体"/>
        <charset val="134"/>
      </rPr>
      <t>项目负责人</t>
    </r>
  </si>
  <si>
    <t>刘安兵</t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</si>
  <si>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</si>
  <si>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</si>
  <si>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</si>
  <si>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</si>
  <si>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</si>
  <si>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</si>
  <si>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</si>
  <si>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</si>
  <si>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</si>
  <si>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</si>
  <si>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</si>
  <si>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</si>
  <si>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</si>
  <si>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</si>
  <si>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</si>
  <si>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</si>
  <si>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t>完成好研究室系统运行维护任务，保障全室工作正常运转。</t>
  </si>
  <si>
    <t>按照年度工作任务安排，实施了信息化耗材购置等部分信息化运维工作，为全室工作运转提供了基础性保障。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</si>
  <si>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</si>
  <si>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</si>
  <si>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</si>
  <si>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</si>
  <si>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</si>
  <si>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</si>
  <si>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</si>
  <si>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</si>
  <si>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</si>
  <si>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信息化项目运维服务实施方案1份；信息化项目阶段性汇报材料1份。</t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</si>
  <si>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篇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</si>
  <si>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篇</t>
    </r>
  </si>
  <si>
    <r>
      <rPr>
        <sz val="11"/>
        <rFont val="宋体"/>
        <charset val="134"/>
      </rPr>
      <t>质量指标</t>
    </r>
  </si>
  <si>
    <t>保障信息化项目顺利开展；IT设备维护、技术支持，计算机、打印机等的安装、升级、软硬件故障诊断、排查、处理和运行维护管理；办公网络环境及安全；协助提供办公设备维护材料；视频会议保障。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</si>
  <si>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优良中低差</t>
    </r>
  </si>
  <si>
    <t>良好</t>
  </si>
  <si>
    <t>因疫情影响，部分项目未进行。已完成的项目有待进一步强化项目执行质量管控。</t>
  </si>
  <si>
    <r>
      <rPr>
        <sz val="11"/>
        <rFont val="宋体"/>
        <charset val="134"/>
      </rPr>
      <t>时效指标</t>
    </r>
  </si>
  <si>
    <t>2022年完成60%工作量，2023年完成100%工作量。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</si>
  <si>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好坏</t>
    </r>
  </si>
  <si>
    <t>因疫情影响，部分工作未开展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</si>
  <si>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</si>
  <si>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控制项目经费支出进度符合市财政局要求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制订对策和进行风险控制，该项目</t>
    </r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年预算经费支出控制在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万元。</t>
    </r>
  </si>
  <si>
    <t>压缩了部分开支</t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</si>
  <si>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分）</t>
    </r>
  </si>
  <si>
    <t>社会效益指标</t>
  </si>
  <si>
    <r>
      <rPr>
        <sz val="11"/>
        <rFont val="宋体"/>
        <charset val="134"/>
      </rPr>
      <t>控制项目经费支出进度符合市财政局要求</t>
    </r>
    <r>
      <rPr>
        <sz val="11"/>
        <rFont val="宋体"/>
        <charset val="134"/>
      </rPr>
      <t>，</t>
    </r>
    <r>
      <rPr>
        <sz val="11"/>
        <rFont val="宋体"/>
        <charset val="134"/>
      </rPr>
      <t>制订对策和进行风险控制，确保各信息化项目顺利开展执行。</t>
    </r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</si>
  <si>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高中低</t>
    </r>
  </si>
  <si>
    <t>适中完成预期效益</t>
  </si>
  <si>
    <t>有待进一步提高</t>
  </si>
  <si>
    <r>
      <rPr>
        <sz val="11"/>
        <rFont val="宋体"/>
        <charset val="134"/>
      </rPr>
      <t>满意度指标（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分）</t>
    </r>
  </si>
  <si>
    <r>
      <rPr>
        <sz val="11"/>
        <rFont val="宋体"/>
        <charset val="134"/>
      </rPr>
      <t>服务对象
满意度指标</t>
    </r>
  </si>
  <si>
    <t>服务对象满意度达到95%以上。各项目严格按照进度要求开展各项实施工作，监督运维单位按合同文件、技术标准执行，并对全过程进行跟踪、检查，确保服务对象满意度达标。</t>
  </si>
  <si>
    <t>项目实施不充分，调查样本代表性不足。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</si>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</sst>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_);[Red]\(0\)"/>
    <numFmt numFmtId="178" formatCode="0_ "/>
    <numFmt numFmtId="179" formatCode="0.0_ "/>
  </numFmts>
  <fonts count="31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name val="微软雅黑 Light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4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4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39" applyNumberFormat="0" applyAlignment="0" applyProtection="0">
      <alignment vertical="center"/>
    </xf>
    <xf numFmtId="0" fontId="21" fillId="10" borderId="41" applyNumberFormat="0" applyAlignment="0" applyProtection="0">
      <alignment vertical="center"/>
    </xf>
    <xf numFmtId="0" fontId="13" fillId="6" borderId="3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/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6" fillId="0" borderId="22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 wrapText="1"/>
    </xf>
    <xf numFmtId="9" fontId="2" fillId="0" borderId="23" xfId="0" applyNumberFormat="1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/>
    </xf>
    <xf numFmtId="0" fontId="2" fillId="0" borderId="23" xfId="0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/>
    </xf>
    <xf numFmtId="9" fontId="6" fillId="0" borderId="5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justify" vertical="center" wrapText="1"/>
    </xf>
    <xf numFmtId="178" fontId="3" fillId="0" borderId="27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>
      <alignment vertical="center"/>
    </xf>
    <xf numFmtId="0" fontId="2" fillId="0" borderId="28" xfId="0" applyFont="1" applyFill="1" applyBorder="1" applyAlignment="1">
      <alignment horizontal="justify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/>
    </xf>
    <xf numFmtId="43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2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right" vertical="center"/>
    </xf>
    <xf numFmtId="176" fontId="2" fillId="0" borderId="23" xfId="0" applyNumberFormat="1" applyFont="1" applyFill="1" applyBorder="1">
      <alignment vertical="center"/>
    </xf>
    <xf numFmtId="178" fontId="2" fillId="0" borderId="23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178" fontId="2" fillId="0" borderId="33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justify" vertical="center"/>
    </xf>
    <xf numFmtId="179" fontId="2" fillId="0" borderId="20" xfId="0" applyNumberFormat="1" applyFont="1" applyFill="1" applyBorder="1" applyAlignment="1">
      <alignment horizontal="justify" vertical="center"/>
    </xf>
    <xf numFmtId="179" fontId="2" fillId="0" borderId="21" xfId="0" applyNumberFormat="1" applyFont="1" applyFill="1" applyBorder="1" applyAlignment="1">
      <alignment horizontal="justify" vertical="center"/>
    </xf>
    <xf numFmtId="179" fontId="6" fillId="0" borderId="9" xfId="0" applyNumberFormat="1" applyFont="1" applyFill="1" applyBorder="1" applyAlignment="1">
      <alignment horizontal="justify" vertical="center"/>
    </xf>
    <xf numFmtId="176" fontId="3" fillId="0" borderId="34" xfId="0" applyNumberFormat="1" applyFont="1" applyFill="1" applyBorder="1" applyAlignment="1">
      <alignment horizontal="center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CC"/>
      <color rgb="00FF0000"/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1660"/>
          <a:ext cx="3670300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29"/>
  <sheetViews>
    <sheetView showGridLines="0" tabSelected="1" workbookViewId="0">
      <pane ySplit="5" topLeftCell="A6" activePane="bottomLeft" state="frozen"/>
      <selection/>
      <selection pane="bottomLeft" activeCell="I20" sqref="I20:K20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2.4416666666667" style="5" customWidth="1"/>
    <col min="4" max="4" width="33.5583333333333" style="5" customWidth="1"/>
    <col min="5" max="5" width="14.8833333333333" style="5" customWidth="1"/>
    <col min="6" max="6" width="19.6666666666667" style="6" customWidth="1"/>
    <col min="7" max="8" width="13.775" style="5" customWidth="1"/>
    <col min="9" max="11" width="10.775" style="5" customWidth="1"/>
    <col min="12" max="12" width="18.775" style="5" customWidth="1"/>
    <col min="13" max="16384" width="9" style="5"/>
  </cols>
  <sheetData>
    <row r="1" s="1" customFormat="1" ht="34.95" customHeight="1" spans="1:11">
      <c r="A1" s="7" t="s">
        <v>0</v>
      </c>
      <c r="B1" s="7"/>
      <c r="C1" s="7"/>
      <c r="D1" s="7"/>
      <c r="E1" s="7"/>
      <c r="F1" s="8"/>
      <c r="G1" s="7"/>
      <c r="H1" s="7"/>
      <c r="I1" s="7"/>
      <c r="J1" s="7"/>
      <c r="K1" s="7"/>
    </row>
    <row r="2" s="1" customFormat="1" ht="20.25" spans="1:11">
      <c r="A2" s="9" t="s">
        <v>1</v>
      </c>
      <c r="B2" s="9"/>
      <c r="C2" s="9"/>
      <c r="D2" s="9"/>
      <c r="E2" s="9"/>
      <c r="F2" s="10"/>
      <c r="G2" s="9"/>
      <c r="H2" s="9"/>
      <c r="I2" s="9"/>
      <c r="J2" s="9"/>
      <c r="K2" s="9"/>
    </row>
    <row r="3" ht="15.9" customHeight="1" spans="1:11">
      <c r="A3" s="11"/>
      <c r="B3" s="11"/>
      <c r="C3" s="11"/>
      <c r="D3" s="11"/>
      <c r="E3" s="11"/>
      <c r="F3" s="12"/>
      <c r="G3" s="11"/>
      <c r="H3" s="11"/>
      <c r="I3" s="79"/>
      <c r="J3" s="11"/>
      <c r="K3" s="80" t="s">
        <v>2</v>
      </c>
    </row>
    <row r="4" ht="24.9" customHeight="1" spans="1:11">
      <c r="A4" s="13" t="s">
        <v>3</v>
      </c>
      <c r="B4" s="14"/>
      <c r="C4" s="14"/>
      <c r="D4" s="15" t="s">
        <v>4</v>
      </c>
      <c r="E4" s="14"/>
      <c r="F4" s="16"/>
      <c r="G4" s="14"/>
      <c r="H4" s="14"/>
      <c r="I4" s="14"/>
      <c r="J4" s="14"/>
      <c r="K4" s="81"/>
    </row>
    <row r="5" ht="24.9" customHeight="1" spans="1:11">
      <c r="A5" s="17" t="s">
        <v>5</v>
      </c>
      <c r="B5" s="18"/>
      <c r="C5" s="18"/>
      <c r="D5" s="19" t="s">
        <v>6</v>
      </c>
      <c r="E5" s="18"/>
      <c r="F5" s="20"/>
      <c r="G5" s="18"/>
      <c r="H5" s="18" t="s">
        <v>7</v>
      </c>
      <c r="I5" s="82"/>
      <c r="J5" s="83"/>
      <c r="K5" s="84"/>
    </row>
    <row r="6" ht="24.9" customHeight="1" spans="1:11">
      <c r="A6" s="21" t="s">
        <v>8</v>
      </c>
      <c r="B6" s="22"/>
      <c r="C6" s="22"/>
      <c r="D6" s="23" t="s">
        <v>9</v>
      </c>
      <c r="E6" s="22"/>
      <c r="F6" s="24"/>
      <c r="G6" s="22"/>
      <c r="H6" s="22" t="s">
        <v>10</v>
      </c>
      <c r="I6" s="85">
        <v>55574532</v>
      </c>
      <c r="J6" s="86"/>
      <c r="K6" s="87"/>
    </row>
    <row r="7" ht="25.05" customHeight="1" spans="1:11">
      <c r="A7" s="25" t="s">
        <v>11</v>
      </c>
      <c r="B7" s="14"/>
      <c r="C7" s="14"/>
      <c r="D7" s="26"/>
      <c r="E7" s="27"/>
      <c r="F7" s="28" t="s">
        <v>12</v>
      </c>
      <c r="G7" s="28" t="s">
        <v>13</v>
      </c>
      <c r="H7" s="28" t="s">
        <v>14</v>
      </c>
      <c r="I7" s="28" t="s">
        <v>15</v>
      </c>
      <c r="J7" s="88" t="s">
        <v>16</v>
      </c>
      <c r="K7" s="89" t="s">
        <v>17</v>
      </c>
    </row>
    <row r="8" ht="19.95" customHeight="1" spans="1:11">
      <c r="A8" s="29"/>
      <c r="B8" s="18"/>
      <c r="C8" s="18"/>
      <c r="D8" s="30" t="s">
        <v>18</v>
      </c>
      <c r="E8" s="31"/>
      <c r="F8" s="32">
        <f t="shared" ref="F8:H8" si="0">F9+F10+F11</f>
        <v>5</v>
      </c>
      <c r="G8" s="33">
        <f t="shared" si="0"/>
        <v>5</v>
      </c>
      <c r="H8" s="33">
        <f t="shared" si="0"/>
        <v>1.24</v>
      </c>
      <c r="I8" s="90">
        <v>10</v>
      </c>
      <c r="J8" s="91">
        <f>H8/G8</f>
        <v>0.248</v>
      </c>
      <c r="K8" s="92">
        <f>I8*J8</f>
        <v>2.48</v>
      </c>
    </row>
    <row r="9" ht="19.95" customHeight="1" spans="1:11">
      <c r="A9" s="29"/>
      <c r="B9" s="18"/>
      <c r="C9" s="18"/>
      <c r="D9" s="30" t="s">
        <v>19</v>
      </c>
      <c r="E9" s="31"/>
      <c r="F9" s="32">
        <v>5</v>
      </c>
      <c r="G9" s="32">
        <v>5</v>
      </c>
      <c r="H9" s="33">
        <v>1.24</v>
      </c>
      <c r="I9" s="90" t="s">
        <v>20</v>
      </c>
      <c r="J9" s="91">
        <f t="shared" ref="J9:J11" si="1">H9/G9</f>
        <v>0.248</v>
      </c>
      <c r="K9" s="93" t="s">
        <v>20</v>
      </c>
    </row>
    <row r="10" ht="19.95" customHeight="1" spans="1:11">
      <c r="A10" s="29"/>
      <c r="B10" s="18"/>
      <c r="C10" s="18"/>
      <c r="D10" s="30" t="s">
        <v>21</v>
      </c>
      <c r="E10" s="31"/>
      <c r="F10" s="32"/>
      <c r="G10" s="33"/>
      <c r="H10" s="33">
        <v>0</v>
      </c>
      <c r="I10" s="90" t="s">
        <v>20</v>
      </c>
      <c r="J10" s="91" t="e">
        <f t="shared" si="1"/>
        <v>#DIV/0!</v>
      </c>
      <c r="K10" s="93" t="s">
        <v>20</v>
      </c>
    </row>
    <row r="11" ht="19.95" customHeight="1" spans="1:11">
      <c r="A11" s="34"/>
      <c r="B11" s="35"/>
      <c r="C11" s="35"/>
      <c r="D11" s="36" t="s">
        <v>22</v>
      </c>
      <c r="E11" s="37"/>
      <c r="F11" s="38"/>
      <c r="G11" s="39"/>
      <c r="H11" s="39">
        <v>0</v>
      </c>
      <c r="I11" s="94" t="s">
        <v>20</v>
      </c>
      <c r="J11" s="91" t="e">
        <f t="shared" si="1"/>
        <v>#DIV/0!</v>
      </c>
      <c r="K11" s="95" t="s">
        <v>20</v>
      </c>
    </row>
    <row r="12" ht="25.05" customHeight="1" spans="1:11">
      <c r="A12" s="40" t="s">
        <v>23</v>
      </c>
      <c r="B12" s="41" t="s">
        <v>24</v>
      </c>
      <c r="C12" s="42"/>
      <c r="D12" s="42"/>
      <c r="E12" s="43"/>
      <c r="F12" s="44" t="s">
        <v>25</v>
      </c>
      <c r="G12" s="42"/>
      <c r="H12" s="42"/>
      <c r="I12" s="42"/>
      <c r="J12" s="42"/>
      <c r="K12" s="43"/>
    </row>
    <row r="13" ht="64.95" customHeight="1" spans="1:11">
      <c r="A13" s="45"/>
      <c r="B13" s="46" t="s">
        <v>26</v>
      </c>
      <c r="C13" s="47"/>
      <c r="D13" s="47"/>
      <c r="E13" s="48"/>
      <c r="F13" s="49" t="s">
        <v>27</v>
      </c>
      <c r="G13" s="47"/>
      <c r="H13" s="47"/>
      <c r="I13" s="47"/>
      <c r="J13" s="47"/>
      <c r="K13" s="48"/>
    </row>
    <row r="14" s="2" customFormat="1" ht="25.05" customHeight="1" spans="1:12">
      <c r="A14" s="50" t="s">
        <v>28</v>
      </c>
      <c r="B14" s="18" t="s">
        <v>29</v>
      </c>
      <c r="C14" s="18" t="s">
        <v>30</v>
      </c>
      <c r="D14" s="18" t="s">
        <v>31</v>
      </c>
      <c r="E14" s="51" t="s">
        <v>32</v>
      </c>
      <c r="F14" s="52" t="s">
        <v>33</v>
      </c>
      <c r="G14" s="18" t="s">
        <v>15</v>
      </c>
      <c r="H14" s="20" t="s">
        <v>17</v>
      </c>
      <c r="I14" s="96" t="s">
        <v>34</v>
      </c>
      <c r="J14" s="97"/>
      <c r="K14" s="98"/>
      <c r="L14" s="99"/>
    </row>
    <row r="15" ht="62.4" customHeight="1" spans="1:11">
      <c r="A15" s="53"/>
      <c r="B15" s="24" t="s">
        <v>35</v>
      </c>
      <c r="C15" s="22" t="s">
        <v>36</v>
      </c>
      <c r="D15" s="54" t="s">
        <v>37</v>
      </c>
      <c r="E15" s="18" t="s">
        <v>38</v>
      </c>
      <c r="F15" s="55" t="s">
        <v>39</v>
      </c>
      <c r="G15" s="56">
        <v>10</v>
      </c>
      <c r="H15" s="56">
        <v>10</v>
      </c>
      <c r="I15" s="100"/>
      <c r="J15" s="101"/>
      <c r="K15" s="102"/>
    </row>
    <row r="16" ht="99.6" customHeight="1" spans="1:11">
      <c r="A16" s="53"/>
      <c r="B16" s="57"/>
      <c r="C16" s="22" t="s">
        <v>40</v>
      </c>
      <c r="D16" s="54" t="s">
        <v>41</v>
      </c>
      <c r="E16" s="58" t="s">
        <v>42</v>
      </c>
      <c r="F16" s="59" t="s">
        <v>43</v>
      </c>
      <c r="G16" s="56">
        <v>15</v>
      </c>
      <c r="H16" s="56">
        <v>14</v>
      </c>
      <c r="I16" s="103" t="s">
        <v>44</v>
      </c>
      <c r="J16" s="101"/>
      <c r="K16" s="102"/>
    </row>
    <row r="17" ht="82.2" customHeight="1" spans="1:11">
      <c r="A17" s="53"/>
      <c r="B17" s="57"/>
      <c r="C17" s="22" t="s">
        <v>45</v>
      </c>
      <c r="D17" s="54" t="s">
        <v>46</v>
      </c>
      <c r="E17" s="60" t="s">
        <v>47</v>
      </c>
      <c r="F17" s="61" t="s">
        <v>43</v>
      </c>
      <c r="G17" s="56">
        <v>15</v>
      </c>
      <c r="H17" s="56">
        <v>14</v>
      </c>
      <c r="I17" s="103" t="s">
        <v>48</v>
      </c>
      <c r="J17" s="101"/>
      <c r="K17" s="102"/>
    </row>
    <row r="18" ht="67.8" customHeight="1" spans="1:11">
      <c r="A18" s="53"/>
      <c r="B18" s="57"/>
      <c r="C18" s="22" t="s">
        <v>49</v>
      </c>
      <c r="D18" s="54" t="s">
        <v>50</v>
      </c>
      <c r="E18" s="62">
        <f>F8</f>
        <v>5</v>
      </c>
      <c r="F18" s="63">
        <f>H8</f>
        <v>1.24</v>
      </c>
      <c r="G18" s="56">
        <v>10</v>
      </c>
      <c r="H18" s="56">
        <v>8</v>
      </c>
      <c r="I18" s="103" t="s">
        <v>51</v>
      </c>
      <c r="J18" s="101"/>
      <c r="K18" s="102"/>
    </row>
    <row r="19" ht="85.8" customHeight="1" spans="1:11">
      <c r="A19" s="53"/>
      <c r="B19" s="24" t="s">
        <v>52</v>
      </c>
      <c r="C19" s="23" t="s">
        <v>53</v>
      </c>
      <c r="D19" s="64" t="s">
        <v>54</v>
      </c>
      <c r="E19" s="65" t="s">
        <v>55</v>
      </c>
      <c r="F19" s="66" t="s">
        <v>56</v>
      </c>
      <c r="G19" s="56">
        <v>30</v>
      </c>
      <c r="H19" s="56">
        <v>29</v>
      </c>
      <c r="I19" s="103" t="s">
        <v>57</v>
      </c>
      <c r="J19" s="101"/>
      <c r="K19" s="102"/>
    </row>
    <row r="20" ht="86.4" customHeight="1" spans="1:11">
      <c r="A20" s="53"/>
      <c r="B20" s="24" t="s">
        <v>58</v>
      </c>
      <c r="C20" s="24" t="s">
        <v>59</v>
      </c>
      <c r="D20" s="67" t="s">
        <v>60</v>
      </c>
      <c r="E20" s="58" t="s">
        <v>42</v>
      </c>
      <c r="F20" s="68" t="s">
        <v>43</v>
      </c>
      <c r="G20" s="56">
        <v>10</v>
      </c>
      <c r="H20" s="56">
        <v>9</v>
      </c>
      <c r="I20" s="103" t="s">
        <v>61</v>
      </c>
      <c r="J20" s="101"/>
      <c r="K20" s="102"/>
    </row>
    <row r="21" s="3" customFormat="1" ht="20.1" customHeight="1" spans="1:11">
      <c r="A21" s="69" t="s">
        <v>62</v>
      </c>
      <c r="B21" s="70"/>
      <c r="C21" s="70"/>
      <c r="D21" s="70"/>
      <c r="E21" s="70"/>
      <c r="F21" s="71"/>
      <c r="G21" s="72">
        <f>SUM(G15:G20)+I8</f>
        <v>100</v>
      </c>
      <c r="H21" s="73">
        <f>SUM(H15:H20)+K8</f>
        <v>86.48</v>
      </c>
      <c r="I21" s="104" t="s">
        <v>20</v>
      </c>
      <c r="J21" s="105"/>
      <c r="K21" s="106"/>
    </row>
    <row r="22" ht="9.9" customHeight="1" spans="1:11">
      <c r="A22" s="74"/>
      <c r="B22" s="74"/>
      <c r="C22" s="74"/>
      <c r="D22" s="74"/>
      <c r="E22" s="74"/>
      <c r="F22" s="75"/>
      <c r="G22" s="74"/>
      <c r="H22" s="74"/>
      <c r="I22" s="74"/>
      <c r="J22" s="74"/>
      <c r="K22" s="74"/>
    </row>
    <row r="23" s="4" customFormat="1" hidden="1" customHeight="1" spans="1:11">
      <c r="A23" s="76" t="s">
        <v>63</v>
      </c>
      <c r="B23" s="76"/>
      <c r="C23" s="76"/>
      <c r="D23" s="76"/>
      <c r="E23" s="76"/>
      <c r="F23" s="77"/>
      <c r="G23" s="76"/>
      <c r="H23" s="76"/>
      <c r="I23" s="76"/>
      <c r="J23" s="76"/>
      <c r="K23" s="76"/>
    </row>
    <row r="24" s="4" customFormat="1" ht="16.05" hidden="1" customHeight="1" spans="1:11">
      <c r="A24" s="78" t="s">
        <v>64</v>
      </c>
      <c r="B24" s="78"/>
      <c r="C24" s="78"/>
      <c r="D24" s="78"/>
      <c r="E24" s="78"/>
      <c r="F24" s="77"/>
      <c r="G24" s="78"/>
      <c r="H24" s="78"/>
      <c r="I24" s="78"/>
      <c r="J24" s="78"/>
      <c r="K24" s="78"/>
    </row>
    <row r="25" s="4" customFormat="1" ht="60" hidden="1" customHeight="1" spans="1:11">
      <c r="A25" s="78" t="s">
        <v>65</v>
      </c>
      <c r="B25" s="78"/>
      <c r="C25" s="78"/>
      <c r="D25" s="78"/>
      <c r="E25" s="78"/>
      <c r="F25" s="77"/>
      <c r="G25" s="78"/>
      <c r="H25" s="78"/>
      <c r="I25" s="78"/>
      <c r="J25" s="78"/>
      <c r="K25" s="78"/>
    </row>
    <row r="26" s="4" customFormat="1" ht="16.05" hidden="1" customHeight="1" spans="1:11">
      <c r="A26" s="78" t="s">
        <v>66</v>
      </c>
      <c r="B26" s="78"/>
      <c r="C26" s="78"/>
      <c r="D26" s="78"/>
      <c r="E26" s="78"/>
      <c r="F26" s="77"/>
      <c r="G26" s="78"/>
      <c r="H26" s="78"/>
      <c r="I26" s="78"/>
      <c r="J26" s="78"/>
      <c r="K26" s="78"/>
    </row>
    <row r="27" s="4" customFormat="1" ht="16.05" hidden="1" customHeight="1" spans="1:11">
      <c r="A27" s="78" t="s">
        <v>67</v>
      </c>
      <c r="B27" s="78"/>
      <c r="C27" s="78"/>
      <c r="D27" s="78"/>
      <c r="E27" s="78"/>
      <c r="F27" s="77"/>
      <c r="G27" s="78"/>
      <c r="H27" s="78"/>
      <c r="I27" s="78"/>
      <c r="J27" s="78"/>
      <c r="K27" s="78"/>
    </row>
    <row r="28" customHeight="1" spans="1:11">
      <c r="A28" s="11"/>
      <c r="B28" s="11"/>
      <c r="C28" s="11"/>
      <c r="D28" s="11"/>
      <c r="E28" s="11"/>
      <c r="F28" s="12"/>
      <c r="G28" s="11"/>
      <c r="H28" s="11"/>
      <c r="I28" s="11"/>
      <c r="J28" s="11"/>
      <c r="K28" s="11"/>
    </row>
    <row r="29" customHeight="1" spans="1:11">
      <c r="A29" s="11"/>
      <c r="B29" s="11"/>
      <c r="C29" s="11"/>
      <c r="D29" s="11"/>
      <c r="E29" s="11"/>
      <c r="F29" s="12"/>
      <c r="G29" s="11"/>
      <c r="H29" s="11"/>
      <c r="I29" s="11"/>
      <c r="J29" s="11"/>
      <c r="K29" s="11"/>
    </row>
  </sheetData>
  <mergeCells count="36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A24:K24"/>
    <mergeCell ref="A25:K25"/>
    <mergeCell ref="A26:K26"/>
    <mergeCell ref="A27:K27"/>
    <mergeCell ref="A12:A13"/>
    <mergeCell ref="A14:A20"/>
    <mergeCell ref="B15:B18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56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2022-05-29T16:38:00Z</cp:lastPrinted>
  <dcterms:modified xsi:type="dcterms:W3CDTF">2023-06-05T09:57:28Z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